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5\изменение в бюджете\Изменение4\Изменение3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доходы'!$A$4:$K$17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доходы'!$A$1:$K$17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E17" i="5" l="1"/>
  <c r="D17" i="5"/>
  <c r="C17" i="5" l="1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<sst xmlns="http://schemas.openxmlformats.org/spreadsheetml/2006/main" count="593" uniqueCount="350">
  <si>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</si>
  <si>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</si>
  <si>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</si>
  <si>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</si>
  <si>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</si>
  <si>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</si>
  <si>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</si>
  <si>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</si>
  <si>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</si>
  <si>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</si>
  <si>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</si>
  <si>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</si>
  <si>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</si>
  <si>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</si>
  <si>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</si>
  <si>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</si>
  <si>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</si>
  <si>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</si>
  <si>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</si>
  <si>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</si>
  <si>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</si>
  <si>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</si>
  <si>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</si>
  <si>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</si>
  <si>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</si>
  <si>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</si>
  <si>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</si>
  <si>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</si>
  <si>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</si>
  <si>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</si>
  <si>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</si>
  <si>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</si>
  <si>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</si>
  <si>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</si>
  <si>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</si>
  <si>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</si>
  <si>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</si>
  <si>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</si>
  <si>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</si>
  <si>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</si>
  <si>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</si>
  <si>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</si>
  <si>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</si>
  <si>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</si>
  <si>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</si>
  <si>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</si>
  <si>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</si>
  <si>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</si>
  <si>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</si>
  <si>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</si>
  <si>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</si>
  <si>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</si>
  <si>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</si>
  <si>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</si>
  <si>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</si>
  <si>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</si>
  <si>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</si>
  <si>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</si>
  <si>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</si>
  <si>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</si>
  <si>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</si>
  <si>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</si>
  <si>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</si>
  <si>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</si>
  <si>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</si>
  <si>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</si>
  <si>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</si>
  <si>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</si>
  <si>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</si>
  <si>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</si>
  <si>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</si>
  <si>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</si>
  <si>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</si>
  <si>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</si>
  <si>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</si>
  <si>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</si>
  <si>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</si>
  <si>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</si>
  <si>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</si>
  <si>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</si>
  <si>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</si>
  <si>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</si>
  <si>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</si>
  <si>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</si>
  <si>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</si>
  <si>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</si>
  <si>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</si>
  <si>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</si>
  <si>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</si>
  <si>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</si>
  <si>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</si>
  <si>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</si>
  <si>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</si>
  <si>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</si>
  <si>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</si>
  <si>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</si>
  <si>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</si>
  <si>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</si>
  <si>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</si>
  <si>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</si>
  <si>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</si>
  <si>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</si>
  <si>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</si>
  <si>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</si>
  <si>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</si>
  <si>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</si>
  <si>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</si>
  <si>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</si>
  <si>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</si>
  <si>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</si>
  <si>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</si>
  <si>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</si>
  <si>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</si>
  <si>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</si>
  <si>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</si>
  <si>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</si>
  <si>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</si>
  <si>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</si>
  <si>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</si>
  <si>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</si>
  <si>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</si>
  <si>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</si>
  <si>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</si>
  <si>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</si>
  <si>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</si>
  <si>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</si>
  <si>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</si>
  <si>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</si>
  <si>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</si>
  <si>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</si>
  <si>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</si>
  <si>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</si>
  <si>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</si>
  <si>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</si>
  <si>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</si>
  <si>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</si>
  <si>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</si>
  <si>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</si>
  <si>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</si>
  <si>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</si>
  <si>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</si>
  <si>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</si>
  <si>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</si>
  <si>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</si>
  <si>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</si>
  <si>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</si>
  <si>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</si>
  <si>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</si>
  <si>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</si>
  <si>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</si>
  <si>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</si>
  <si>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</si>
  <si>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</si>
  <si>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</si>
  <si>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</si>
  <si>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</si>
  <si>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</si>
  <si>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</si>
  <si>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</si>
  <si>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</si>
  <si>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</si>
  <si>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</si>
  <si>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</si>
  <si>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</si>
  <si>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</si>
  <si>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</si>
  <si>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</si>
  <si>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</si>
  <si>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</si>
  <si>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</si>
  <si>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</si>
  <si>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</si>
  <si>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</si>
  <si>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</si>
  <si>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</si>
  <si>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</si>
  <si>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</si>
  <si>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</si>
  <si>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</si>
  <si>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</si>
  <si>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</si>
  <si>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</si>
  <si>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</si>
  <si>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</si>
  <si>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</si>
  <si>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</si>
  <si>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</si>
  <si>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</si>
  <si>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</si>
  <si>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</si>
  <si>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</si>
  <si>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</si>
  <si>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</si>
  <si>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</si>
  <si>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</si>
  <si>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</si>
  <si>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</si>
  <si>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</si>
  <si>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</si>
  <si>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</si>
  <si>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</si>
  <si>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</si>
  <si>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</si>
  <si>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</si>
  <si>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</si>
  <si>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</si>
  <si>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</si>
  <si>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</si>
  <si>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</si>
  <si>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</si>
  <si>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</si>
  <si>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</si>
  <si>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</si>
  <si>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</si>
  <si>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</si>
  <si>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</si>
  <si>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</si>
  <si>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</si>
  <si>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</si>
  <si>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</si>
  <si>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</si>
  <si>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</si>
  <si>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</si>
  <si>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</si>
  <si>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</si>
  <si>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</si>
  <si>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</si>
  <si>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</si>
  <si>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</si>
  <si>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</si>
  <si>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</si>
  <si>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</si>
  <si>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</si>
  <si>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</si>
  <si>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</si>
  <si>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</si>
  <si>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</si>
  <si>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</si>
  <si>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</si>
  <si>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</si>
  <si>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</si>
  <si>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</si>
  <si>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</si>
  <si>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</si>
  <si>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</si>
  <si>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</si>
  <si>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</si>
  <si>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</si>
  <si>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</si>
  <si>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</si>
  <si>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</si>
  <si>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</si>
  <si>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</si>
  <si>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</si>
  <si>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</si>
  <si>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</si>
  <si>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</si>
  <si>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</si>
  <si>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</si>
  <si>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</si>
  <si>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</si>
  <si>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</si>
  <si>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</si>
  <si>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</si>
  <si>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</si>
  <si>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</si>
  <si>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</si>
  <si>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</si>
  <si>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</si>
  <si>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</si>
  <si>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</si>
  <si>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</si>
  <si>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</si>
  <si>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</si>
  <si>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</si>
  <si>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</si>
  <si>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</si>
  <si>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</si>
  <si>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</si>
  <si>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</si>
  <si>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</si>
  <si>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</si>
  <si>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</si>
  <si>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</si>
  <si>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</si>
  <si>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</si>
  <si>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</si>
  <si>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</si>
  <si>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</si>
  <si>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</si>
  <si>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</si>
  <si>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</si>
  <si>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</si>
  <si>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</si>
  <si>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</si>
  <si>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</si>
  <si>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</si>
  <si>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</si>
  <si>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</si>
  <si>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</si>
  <si>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</si>
  <si>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</si>
  <si>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</si>
  <si>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</si>
  <si>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</si>
  <si>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</si>
  <si>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</si>
  <si>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</si>
  <si>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</si>
  <si>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</si>
  <si>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</si>
  <si>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</si>
  <si>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</si>
  <si>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</si>
  <si>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</si>
  <si>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</si>
  <si>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</si>
  <si>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</si>
  <si>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</si>
  <si>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</si>
  <si>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</si>
  <si>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</si>
  <si>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</si>
  <si>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</si>
  <si>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</si>
  <si>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</si>
  <si>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</si>
  <si>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</si>
  <si>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</si>
  <si>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</si>
  <si>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</si>
  <si>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</si>
  <si>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</si>
  <si>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</si>
  <si>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</si>
  <si>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2025 год</t>
  </si>
  <si>
    <t>Изменение на 2025 год (+/-)</t>
  </si>
  <si>
    <t>Сумма на 2025 год с учетом изменений</t>
  </si>
  <si>
    <t>Сумма на 2026 год</t>
  </si>
  <si>
    <t>Изменение на 2026 год (+/-)</t>
  </si>
  <si>
    <t>Сумма на 2026 год с учетом изменений</t>
  </si>
  <si>
    <t>1 01 0202 01 0000 110</t>
  </si>
  <si>
    <t>Анализ изменения доходов бюджета Польниковского сельского поселения поселения Почепского муниципального района Брянской области  на 2025 - 2027 годы</t>
  </si>
  <si>
    <t>Сумма на 2027 год</t>
  </si>
  <si>
    <t>Изменение на 2027 год (+/-)</t>
  </si>
  <si>
    <t>Сумма на 2027 год с учетом изменений</t>
  </si>
  <si>
    <t>Субвенции бюджетам сельских поселений на осуществление первичного воинского учета органами местного самоуправления поселений,муниципальных и городских округов</t>
  </si>
  <si>
    <t>1 01 0208 01 0000 110</t>
  </si>
  <si>
    <t>1 14 0602510 0000 430</t>
  </si>
  <si>
    <t>Доходы от продажи земельных участков,находящихся в государственной 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</si>
</sst>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21" fillId="2" borderId="0" xfId="0" quotePrefix="1" applyNumberFormat="1" applyFont="1" applyFill="1" applyBorder="1" applyAlignment="1">
      <alignment horizontal="center" vertical="center" wrapTex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E17" sqref="E17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3" t="s">
        <v>324</v>
      </c>
      <c r="D1" s="83"/>
      <c r="E1" s="83"/>
      <c r="F1" s="83"/>
      <c r="G1" s="83"/>
      <c r="H1" s="83"/>
      <c r="I1" s="83"/>
      <c r="J1" s="83"/>
      <c r="K1" s="83"/>
    </row>
    <row r="2" spans="1:11" ht="23.25" customHeight="1" x14ac:dyDescent="0.25">
      <c r="A2" s="82" t="s">
        <v>342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17.25" customHeight="1" x14ac:dyDescent="0.25">
      <c r="A3" s="81" t="s">
        <v>322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54.75" customHeight="1" x14ac:dyDescent="0.25">
      <c r="A4" s="72" t="s">
        <v>323</v>
      </c>
      <c r="B4" s="65" t="s">
        <v>317</v>
      </c>
      <c r="C4" s="70" t="s">
        <v>335</v>
      </c>
      <c r="D4" s="70" t="s">
        <v>336</v>
      </c>
      <c r="E4" s="70" t="s">
        <v>337</v>
      </c>
      <c r="F4" s="70" t="s">
        <v>338</v>
      </c>
      <c r="G4" s="70" t="s">
        <v>339</v>
      </c>
      <c r="H4" s="70" t="s">
        <v>340</v>
      </c>
      <c r="I4" s="70" t="s">
        <v>343</v>
      </c>
      <c r="J4" s="70" t="s">
        <v>344</v>
      </c>
      <c r="K4" s="70" t="s">
        <v>345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326</v>
      </c>
      <c r="B6" s="67" t="s">
        <v>327</v>
      </c>
      <c r="C6" s="70">
        <v>143000</v>
      </c>
      <c r="D6" s="70">
        <v>8500</v>
      </c>
      <c r="E6" s="70">
        <v>152500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ht="15" customHeight="1" x14ac:dyDescent="0.25">
      <c r="A7" s="78" t="s">
        <v>341</v>
      </c>
      <c r="B7" s="67" t="s">
        <v>327</v>
      </c>
      <c r="C7" s="70">
        <v>0</v>
      </c>
      <c r="D7" s="70">
        <v>20</v>
      </c>
      <c r="E7" s="70">
        <v>20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328</v>
      </c>
      <c r="B8" s="67" t="s">
        <v>327</v>
      </c>
      <c r="C8" s="70">
        <v>1000</v>
      </c>
      <c r="D8" s="70">
        <v>-100</v>
      </c>
      <c r="E8" s="70">
        <v>900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x14ac:dyDescent="0.25">
      <c r="A9" s="88" t="s">
        <v>347</v>
      </c>
      <c r="B9" s="67" t="s">
        <v>327</v>
      </c>
      <c r="C9" s="70">
        <v>0</v>
      </c>
      <c r="D9" s="70">
        <v>300</v>
      </c>
      <c r="E9" s="70">
        <v>300</v>
      </c>
      <c r="F9" s="70"/>
      <c r="G9" s="70"/>
      <c r="H9" s="70"/>
      <c r="I9" s="70"/>
      <c r="J9" s="70"/>
      <c r="K9" s="70"/>
    </row>
    <row r="10" spans="1:11" ht="51" x14ac:dyDescent="0.25">
      <c r="A10" s="78" t="s">
        <v>329</v>
      </c>
      <c r="B10" s="67" t="s">
        <v>330</v>
      </c>
      <c r="C10" s="70">
        <v>99000</v>
      </c>
      <c r="D10" s="70">
        <v>36000</v>
      </c>
      <c r="E10" s="70">
        <v>135000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78" t="s">
        <v>332</v>
      </c>
      <c r="B11" s="67" t="s">
        <v>331</v>
      </c>
      <c r="C11" s="70">
        <v>685000</v>
      </c>
      <c r="D11" s="70">
        <v>266000</v>
      </c>
      <c r="E11" s="70">
        <v>951600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v>0</v>
      </c>
    </row>
    <row r="12" spans="1:11" ht="38.25" x14ac:dyDescent="0.25">
      <c r="A12" s="78" t="s">
        <v>333</v>
      </c>
      <c r="B12" s="67" t="s">
        <v>334</v>
      </c>
      <c r="C12" s="70">
        <v>419000</v>
      </c>
      <c r="D12" s="70">
        <v>4000</v>
      </c>
      <c r="E12" s="70">
        <v>415000</v>
      </c>
      <c r="F12" s="70">
        <v>0</v>
      </c>
      <c r="G12" s="70">
        <v>0</v>
      </c>
      <c r="H12" s="70">
        <v>0</v>
      </c>
      <c r="I12" s="70">
        <v>0</v>
      </c>
      <c r="J12" s="70">
        <v>0</v>
      </c>
      <c r="K12" s="70">
        <v>0</v>
      </c>
    </row>
    <row r="13" spans="1:11" ht="38.25" x14ac:dyDescent="0.25">
      <c r="A13" s="59" t="s">
        <v>348</v>
      </c>
      <c r="B13" s="69" t="s">
        <v>349</v>
      </c>
      <c r="C13" s="71">
        <v>324000</v>
      </c>
      <c r="D13" s="71">
        <v>-324000</v>
      </c>
      <c r="E13" s="71">
        <v>0</v>
      </c>
      <c r="F13" s="71">
        <v>0</v>
      </c>
      <c r="G13" s="71">
        <v>0</v>
      </c>
      <c r="H13" s="71">
        <v>0</v>
      </c>
      <c r="I13" s="68">
        <v>0</v>
      </c>
      <c r="J13" s="71">
        <v>0</v>
      </c>
      <c r="K13" s="71">
        <v>0</v>
      </c>
    </row>
    <row r="14" spans="1:11" ht="24" customHeight="1" x14ac:dyDescent="0.25">
      <c r="A14" s="73" t="s">
        <v>320</v>
      </c>
      <c r="B14" s="74" t="s">
        <v>321</v>
      </c>
      <c r="C14" s="75"/>
      <c r="D14" s="75"/>
      <c r="E14" s="75"/>
      <c r="F14" s="75"/>
      <c r="G14" s="75"/>
      <c r="H14" s="75"/>
      <c r="I14" s="75"/>
      <c r="J14" s="75"/>
      <c r="K14" s="75"/>
    </row>
    <row r="15" spans="1:11" s="61" customFormat="1" ht="77.25" hidden="1" thickBot="1" x14ac:dyDescent="0.3">
      <c r="A15" s="76">
        <v>2.02351180000001E+16</v>
      </c>
      <c r="B15" s="77" t="s">
        <v>325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</row>
    <row r="16" spans="1:11" ht="81" customHeight="1" x14ac:dyDescent="0.25">
      <c r="A16" s="76">
        <v>2.02351181000001E+16</v>
      </c>
      <c r="B16" s="69" t="s">
        <v>346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</row>
    <row r="17" spans="1:11" x14ac:dyDescent="0.25">
      <c r="A17" s="79" t="s">
        <v>91</v>
      </c>
      <c r="B17" s="80"/>
      <c r="C17" s="71">
        <f>SUM(C6:C16)</f>
        <v>1671000</v>
      </c>
      <c r="D17" s="71">
        <f>SUM(D6:D16)</f>
        <v>-9280</v>
      </c>
      <c r="E17" s="71">
        <f>SUM(E6:E16)</f>
        <v>1655320</v>
      </c>
      <c r="F17" s="71"/>
      <c r="G17" s="71">
        <v>0</v>
      </c>
      <c r="H17" s="71">
        <v>0</v>
      </c>
      <c r="I17" s="71">
        <v>0</v>
      </c>
      <c r="J17" s="71">
        <v>0</v>
      </c>
      <c r="K17" s="71">
        <v>0</v>
      </c>
    </row>
    <row r="21" spans="1:11" x14ac:dyDescent="0.25">
      <c r="B21" s="62"/>
      <c r="F21" s="60"/>
      <c r="G21" s="60"/>
      <c r="H21" s="60"/>
      <c r="I21" s="60"/>
      <c r="J21" s="60"/>
      <c r="K21" s="60"/>
    </row>
    <row r="25" spans="1:11" x14ac:dyDescent="0.25">
      <c r="B25" s="63"/>
      <c r="C25" s="59"/>
      <c r="D25" s="59"/>
      <c r="E25" s="59"/>
    </row>
    <row r="26" spans="1:11" x14ac:dyDescent="0.25">
      <c r="B26" s="63"/>
      <c r="C26" s="59"/>
      <c r="D26" s="59"/>
      <c r="E26" s="59"/>
    </row>
  </sheetData>
  <autoFilter ref="A4:K17"/>
  <sortState ref="A266:L277">
    <sortCondition ref="A266:A277"/>
  </sortState>
  <mergeCells count="4">
    <mergeCell ref="A17:B17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4" t="s">
        <v>314</v>
      </c>
      <c r="B1" s="84"/>
      <c r="C1" s="84"/>
      <c r="D1" s="84"/>
      <c r="E1" s="84"/>
      <c r="F1" s="84"/>
      <c r="G1" s="84"/>
      <c r="H1" s="84"/>
      <c r="I1" s="84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5" t="s">
        <v>280</v>
      </c>
      <c r="B3" s="85"/>
      <c r="C3" s="85"/>
      <c r="D3" s="85"/>
      <c r="E3" s="85"/>
      <c r="F3" s="85"/>
      <c r="G3" s="85"/>
      <c r="H3" s="85"/>
      <c r="I3" s="85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5" t="s">
        <v>281</v>
      </c>
      <c r="B6" s="85"/>
      <c r="C6" s="85"/>
      <c r="D6" s="85"/>
      <c r="E6" s="85"/>
      <c r="F6" s="85"/>
      <c r="G6" s="85"/>
      <c r="H6" s="85"/>
      <c r="I6" s="85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5" t="s">
        <v>282</v>
      </c>
      <c r="B8" s="85"/>
      <c r="C8" s="85"/>
      <c r="D8" s="85"/>
      <c r="E8" s="85"/>
      <c r="F8" s="85"/>
      <c r="G8" s="85"/>
      <c r="H8" s="85"/>
      <c r="I8" s="85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5" t="s">
        <v>283</v>
      </c>
      <c r="B11" s="85"/>
      <c r="C11" s="85"/>
      <c r="D11" s="85"/>
      <c r="E11" s="85"/>
      <c r="F11" s="85"/>
      <c r="G11" s="85"/>
      <c r="H11" s="85"/>
      <c r="I11" s="85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5" t="s">
        <v>284</v>
      </c>
      <c r="B24" s="85"/>
      <c r="C24" s="85"/>
      <c r="D24" s="85"/>
      <c r="E24" s="85"/>
      <c r="F24" s="85"/>
      <c r="G24" s="85"/>
      <c r="H24" s="85"/>
      <c r="I24" s="85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5" t="s">
        <v>285</v>
      </c>
      <c r="B29" s="85"/>
      <c r="C29" s="85"/>
      <c r="D29" s="85"/>
      <c r="E29" s="85"/>
      <c r="F29" s="85"/>
      <c r="G29" s="85"/>
      <c r="H29" s="85"/>
      <c r="I29" s="85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5" t="s">
        <v>286</v>
      </c>
      <c r="B37" s="85"/>
      <c r="C37" s="85"/>
      <c r="D37" s="85"/>
      <c r="E37" s="85"/>
      <c r="F37" s="85"/>
      <c r="G37" s="85"/>
      <c r="H37" s="85"/>
      <c r="I37" s="85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5" t="s">
        <v>287</v>
      </c>
      <c r="B46" s="85"/>
      <c r="C46" s="85"/>
      <c r="D46" s="85"/>
      <c r="E46" s="85"/>
      <c r="F46" s="85"/>
      <c r="G46" s="85"/>
      <c r="H46" s="85"/>
      <c r="I46" s="85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5" t="s">
        <v>288</v>
      </c>
      <c r="B49" s="85"/>
      <c r="C49" s="85"/>
      <c r="D49" s="85"/>
      <c r="E49" s="85"/>
      <c r="F49" s="85"/>
      <c r="G49" s="85"/>
      <c r="H49" s="85"/>
      <c r="I49" s="85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5" t="s">
        <v>289</v>
      </c>
      <c r="B56" s="85"/>
      <c r="C56" s="85"/>
      <c r="D56" s="85"/>
      <c r="E56" s="85"/>
      <c r="F56" s="85"/>
      <c r="G56" s="85"/>
      <c r="H56" s="85"/>
      <c r="I56" s="85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5" t="s">
        <v>290</v>
      </c>
      <c r="B62" s="85"/>
      <c r="C62" s="85"/>
      <c r="D62" s="85"/>
      <c r="E62" s="85"/>
      <c r="F62" s="85"/>
      <c r="G62" s="85"/>
      <c r="H62" s="85"/>
      <c r="I62" s="85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5" t="s">
        <v>291</v>
      </c>
      <c r="B65" s="85"/>
      <c r="C65" s="85"/>
      <c r="D65" s="85"/>
      <c r="E65" s="85"/>
      <c r="F65" s="85"/>
      <c r="G65" s="85"/>
      <c r="H65" s="85"/>
      <c r="I65" s="85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6" t="s">
        <v>315</v>
      </c>
      <c r="B68" s="86"/>
      <c r="C68" s="86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7" t="s">
        <v>316</v>
      </c>
      <c r="B69" s="87"/>
      <c r="C69" s="87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2024-12-27T11:15:20Z</cp:lastPrinted>
  <dcterms:created xsi:type="dcterms:W3CDTF">2018-12-25T15:55:39Z</dcterms:created>
  <dcterms:modified xsi:type="dcterms:W3CDTF">2025-12-19T11:23:28Z</dcterms:modified>
</cp:coreProperties>
</file>